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745" windowHeight="11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<sst xmlns="http://schemas.openxmlformats.org/spreadsheetml/2006/main" count="61" uniqueCount="48">
  <si>
    <t>试验机测量过程监视统计记录表</t>
  </si>
  <si>
    <r>
      <rPr>
        <sz val="12"/>
        <rFont val="宋体"/>
        <charset val="134"/>
      </rPr>
      <t>测量过程名称：试验机测量过程</t>
    </r>
    <r>
      <rPr>
        <sz val="12"/>
        <rFont val="Times New Roman"/>
        <charset val="134"/>
      </rPr>
      <t xml:space="preserve">  </t>
    </r>
  </si>
  <si>
    <t>被测参数：Φ14mm直螺          测量范围：（89.00～100.1）KN   公差：±1.0%</t>
  </si>
  <si>
    <r>
      <rPr>
        <sz val="12"/>
        <rFont val="宋体"/>
        <charset val="134"/>
      </rPr>
      <t>测量仪器：微机控制电液伺服万能试验机</t>
    </r>
    <r>
      <rPr>
        <sz val="12"/>
        <rFont val="Times New Roman"/>
        <charset val="134"/>
      </rPr>
      <t xml:space="preserve">      </t>
    </r>
    <r>
      <rPr>
        <sz val="12"/>
        <rFont val="宋体"/>
        <charset val="134"/>
      </rPr>
      <t>测量范围：</t>
    </r>
    <r>
      <rPr>
        <sz val="12"/>
        <rFont val="Times New Roman"/>
        <charset val="134"/>
      </rPr>
      <t>0-</t>
    </r>
    <r>
      <rPr>
        <sz val="12"/>
        <rFont val="宋体"/>
        <charset val="134"/>
      </rPr>
      <t>300KN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准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确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 xml:space="preserve">度：1级 </t>
    </r>
  </si>
  <si>
    <r>
      <rPr>
        <sz val="12"/>
        <rFont val="宋体"/>
        <charset val="134"/>
      </rPr>
      <t>监视方法：统计技术</t>
    </r>
    <r>
      <rPr>
        <sz val="12"/>
        <rFont val="Times New Roman"/>
        <charset val="134"/>
      </rPr>
      <t xml:space="preserve">         </t>
    </r>
    <r>
      <rPr>
        <sz val="12"/>
        <rFont val="宋体"/>
        <charset val="134"/>
      </rPr>
      <t>核查标准：试样</t>
    </r>
  </si>
  <si>
    <t>序号</t>
  </si>
  <si>
    <t>核查</t>
  </si>
  <si>
    <t>观察记录（MPa）</t>
  </si>
  <si>
    <t>R</t>
  </si>
  <si>
    <t>日期</t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</si>
  <si>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1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</si>
  <si>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2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</si>
  <si>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3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</si>
  <si>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4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</si>
  <si>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5</t>
    </r>
  </si>
  <si>
    <t>2019.12.5</t>
  </si>
  <si>
    <t>2019.12.8</t>
  </si>
  <si>
    <t>2019.12.10</t>
  </si>
  <si>
    <t>2019.12.13</t>
  </si>
  <si>
    <t>2019.12.15</t>
  </si>
  <si>
    <t>2019.12.16</t>
  </si>
  <si>
    <t>2019.12.18</t>
  </si>
  <si>
    <t>2019.12.20</t>
  </si>
  <si>
    <t>2019.12.24</t>
  </si>
  <si>
    <t>2019.12.30</t>
  </si>
  <si>
    <t>查表得</t>
  </si>
  <si>
    <t>A2=</t>
  </si>
  <si>
    <t>D4=</t>
  </si>
  <si>
    <t>D3=</t>
  </si>
  <si>
    <t>控制图计算：</t>
  </si>
  <si>
    <t>中心线</t>
  </si>
  <si>
    <t>CL=</t>
  </si>
  <si>
    <t>MPa</t>
  </si>
  <si>
    <t>上控制线</t>
  </si>
  <si>
    <t>UCL=</t>
  </si>
  <si>
    <t>下控制线</t>
  </si>
  <si>
    <t>LCL=</t>
  </si>
  <si>
    <t>监视结果评价：</t>
  </si>
  <si>
    <t>均值、极差控制图状态正常，试验机测量过程中未出现非正常变异，能满足检测要求。</t>
  </si>
  <si>
    <t>核查人员：</t>
  </si>
  <si>
    <r>
      <rPr>
        <b/>
        <sz val="16"/>
        <rFont val="宋体"/>
        <charset val="134"/>
        <scheme val="minor"/>
      </rPr>
      <t>试验机测量（Φ14mm直螺）过程</t>
    </r>
    <r>
      <rPr>
        <b/>
        <sz val="16"/>
        <rFont val="宋体"/>
        <charset val="134"/>
      </rPr>
      <t>质控图</t>
    </r>
  </si>
  <si>
    <t>UCL=603.0270</t>
  </si>
  <si>
    <t>CL=596.6800</t>
  </si>
  <si>
    <t>LCL=590.3330</t>
  </si>
  <si>
    <t>极差控制图</t>
  </si>
  <si>
    <t>UCL=23.2650</t>
  </si>
  <si>
    <t>CL=11.0000</t>
  </si>
  <si>
    <t>LCL=0.0000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</si>
</sst>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000_ "/>
    <numFmt numFmtId="178" formatCode="0.000_ "/>
    <numFmt numFmtId="179" formatCode="0.0000_ "/>
  </numFmts>
  <fonts count="33">
    <font>
      <sz val="12"/>
      <name val="宋体"/>
      <charset val="134"/>
    </font>
    <font>
      <b/>
      <sz val="16"/>
      <name val="宋体"/>
      <charset val="134"/>
      <scheme val="minor"/>
    </font>
    <font>
      <sz val="18"/>
      <name val="宋体"/>
      <charset val="134"/>
      <scheme val="minor"/>
    </font>
    <font>
      <b/>
      <sz val="12"/>
      <name val="宋体"/>
      <charset val="134"/>
    </font>
    <font>
      <sz val="10.5"/>
      <name val="Times New Roman"/>
      <charset val="134"/>
    </font>
    <font>
      <sz val="12"/>
      <name val="Times New Roman"/>
      <charset val="134"/>
    </font>
    <font>
      <b/>
      <sz val="16"/>
      <name val="宋体"/>
      <charset val="134"/>
    </font>
    <font>
      <sz val="9"/>
      <name val="Times New Roman"/>
      <charset val="134"/>
    </font>
    <font>
      <sz val="12"/>
      <color theme="1"/>
      <name val="Times New Roman"/>
      <charset val="134"/>
    </font>
    <font>
      <sz val="14"/>
      <name val="Times New Roman"/>
      <charset val="134"/>
    </font>
    <font>
      <sz val="14"/>
      <name val="宋体"/>
      <charset val="134"/>
    </font>
    <font>
      <i/>
      <sz val="16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vertAlign val="subscript"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26" borderId="16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4" fillId="21" borderId="14" applyNumberFormat="0" applyAlignment="0" applyProtection="0">
      <alignment vertical="center"/>
    </xf>
    <xf numFmtId="0" fontId="28" fillId="21" borderId="12" applyNumberFormat="0" applyAlignment="0" applyProtection="0">
      <alignment vertical="center"/>
    </xf>
    <xf numFmtId="0" fontId="30" fillId="32" borderId="17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65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Alignment="1"/>
    <xf numFmtId="0" fontId="0" fillId="0" borderId="0" xfId="0" applyFont="1" applyBorder="1"/>
    <xf numFmtId="0" fontId="0" fillId="0" borderId="0" xfId="0" applyFont="1" applyAlignment="1">
      <alignment horizontal="left" vertical="center"/>
    </xf>
    <xf numFmtId="178" fontId="5" fillId="0" borderId="0" xfId="0" applyNumberFormat="1" applyFont="1" applyBorder="1" applyAlignment="1">
      <alignment horizontal="center" wrapText="1"/>
    </xf>
    <xf numFmtId="178" fontId="5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Border="1" applyAlignment="1">
      <alignment horizontal="left" indent="1"/>
    </xf>
    <xf numFmtId="0" fontId="0" fillId="0" borderId="0" xfId="0" applyFont="1" applyAlignment="1">
      <alignment horizontal="left" indent="1"/>
    </xf>
    <xf numFmtId="0" fontId="0" fillId="0" borderId="0" xfId="0" applyFont="1" applyAlignment="1">
      <alignment horizontal="left" vertical="center" indent="1"/>
    </xf>
    <xf numFmtId="0" fontId="0" fillId="0" borderId="0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wrapText="1"/>
    </xf>
    <xf numFmtId="176" fontId="5" fillId="0" borderId="2" xfId="0" applyNumberFormat="1" applyFont="1" applyBorder="1" applyAlignment="1">
      <alignment horizontal="center" vertical="top" wrapText="1"/>
    </xf>
    <xf numFmtId="0" fontId="0" fillId="0" borderId="4" xfId="0" applyFont="1" applyBorder="1" applyAlignment="1"/>
    <xf numFmtId="179" fontId="5" fillId="0" borderId="5" xfId="0" applyNumberFormat="1" applyFont="1" applyBorder="1" applyAlignment="1">
      <alignment horizontal="left" vertical="center"/>
    </xf>
    <xf numFmtId="0" fontId="0" fillId="0" borderId="5" xfId="0" applyFont="1" applyBorder="1" applyAlignment="1"/>
    <xf numFmtId="0" fontId="0" fillId="0" borderId="5" xfId="0" applyFont="1" applyBorder="1"/>
    <xf numFmtId="0" fontId="0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179" fontId="5" fillId="0" borderId="7" xfId="0" applyNumberFormat="1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0" fillId="0" borderId="7" xfId="0" applyFont="1" applyBorder="1" applyAlignment="1"/>
    <xf numFmtId="0" fontId="9" fillId="0" borderId="0" xfId="0" applyFont="1" applyAlignment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9" fontId="5" fillId="0" borderId="0" xfId="0" applyNumberFormat="1" applyFont="1" applyBorder="1" applyAlignment="1">
      <alignment horizontal="left" vertical="center"/>
    </xf>
    <xf numFmtId="178" fontId="5" fillId="0" borderId="0" xfId="0" applyNumberFormat="1" applyFont="1" applyBorder="1" applyAlignment="1">
      <alignment horizontal="left" vertical="center"/>
    </xf>
    <xf numFmtId="178" fontId="0" fillId="0" borderId="0" xfId="0" applyNumberFormat="1" applyFont="1" applyBorder="1"/>
    <xf numFmtId="179" fontId="5" fillId="0" borderId="0" xfId="0" applyNumberFormat="1" applyFont="1" applyAlignment="1">
      <alignment horizontal="left" vertical="center"/>
    </xf>
    <xf numFmtId="178" fontId="5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right"/>
    </xf>
    <xf numFmtId="0" fontId="10" fillId="0" borderId="0" xfId="0" applyFont="1" applyBorder="1"/>
    <xf numFmtId="0" fontId="5" fillId="0" borderId="0" xfId="0" applyFont="1" applyBorder="1" applyAlignment="1">
      <alignment horizontal="center" vertical="center"/>
    </xf>
    <xf numFmtId="178" fontId="5" fillId="0" borderId="0" xfId="0" applyNumberFormat="1" applyFont="1" applyBorder="1" applyAlignment="1">
      <alignment vertical="center"/>
    </xf>
    <xf numFmtId="178" fontId="0" fillId="0" borderId="0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78" fontId="5" fillId="0" borderId="0" xfId="0" applyNumberFormat="1" applyFont="1" applyAlignment="1">
      <alignment vertical="center"/>
    </xf>
    <xf numFmtId="0" fontId="0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177" fontId="5" fillId="0" borderId="0" xfId="0" applyNumberFormat="1" applyFont="1" applyBorder="1" applyAlignment="1">
      <alignment horizontal="center" wrapText="1"/>
    </xf>
    <xf numFmtId="177" fontId="5" fillId="0" borderId="0" xfId="0" applyNumberFormat="1" applyFont="1" applyBorder="1" applyAlignment="1">
      <alignment horizontal="center" vertical="top" wrapText="1"/>
    </xf>
    <xf numFmtId="0" fontId="0" fillId="0" borderId="8" xfId="0" applyFont="1" applyBorder="1" applyAlignment="1"/>
    <xf numFmtId="0" fontId="0" fillId="0" borderId="9" xfId="0" applyFont="1" applyBorder="1" applyAlignment="1"/>
    <xf numFmtId="178" fontId="0" fillId="0" borderId="0" xfId="0" applyNumberForma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rPr lang="zh-CN" altLang="en-US"/>
              <a:t>极差控制图</a:t>
            </a:r>
            <a:endParaRPr lang="zh-CN" altLang="en-US"/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Sheet1!$L$9:$L$18</c:f>
              <c:numCache>
                <c:formatCode>0.000_ </c:formatCode>
                <c:ptCount val="10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796928"/>
        <c:axId val="90952832"/>
      </c:lineChart>
      <c:catAx>
        <c:axId val="66796928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100" b="0" i="0" u="none" strike="noStrike" kern="1200" baseline="0">
                    <a:solidFill>
                      <a:srgbClr val="000000"/>
                    </a:solidFill>
                    <a:latin typeface="Calibri" panose="020F0502020204030204"/>
                    <a:ea typeface="Calibri" panose="020F0502020204030204"/>
                    <a:cs typeface="Calibri" panose="020F0502020204030204"/>
                  </a:defRPr>
                </a:pPr>
                <a:r>
                  <a:rPr lang="zh-CN" altLang="en-US" sz="300" b="0" i="0" u="none" strike="noStrike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</a:rPr>
                  <a:t>次   数</a:t>
                </a:r>
                <a:endParaRPr lang="zh-CN" altLang="en-US" sz="3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endParaRP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90952832"/>
        <c:crosses val="autoZero"/>
        <c:auto val="1"/>
        <c:lblAlgn val="ctr"/>
        <c:lblOffset val="100"/>
        <c:tickLblSkip val="1"/>
        <c:noMultiLvlLbl val="0"/>
      </c:catAx>
      <c:valAx>
        <c:axId val="9095283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algn="ctr"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极差值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0.000_ 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667969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rPr lang="zh-CN" altLang="en-US"/>
              <a:t>均值控制图</a:t>
            </a:r>
            <a:endParaRPr lang="zh-CN" altLang="en-US"/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Sheet1!$H$9:$H$18</c:f>
              <c:numCache>
                <c:formatCode>0.00000_ </c:formatCode>
                <c:ptCount val="10"/>
                <c:pt idx="0">
                  <c:v>597</c:v>
                </c:pt>
                <c:pt idx="1">
                  <c:v>599.2</c:v>
                </c:pt>
                <c:pt idx="2">
                  <c:v>599.4</c:v>
                </c:pt>
                <c:pt idx="3">
                  <c:v>595.4</c:v>
                </c:pt>
                <c:pt idx="4">
                  <c:v>599.2</c:v>
                </c:pt>
                <c:pt idx="5">
                  <c:v>595.8</c:v>
                </c:pt>
                <c:pt idx="6">
                  <c:v>597.2</c:v>
                </c:pt>
                <c:pt idx="7">
                  <c:v>593</c:v>
                </c:pt>
                <c:pt idx="8">
                  <c:v>595</c:v>
                </c:pt>
                <c:pt idx="9">
                  <c:v>595.6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744320"/>
        <c:axId val="88746624"/>
      </c:lineChart>
      <c:catAx>
        <c:axId val="88744320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100" b="0" i="0" u="none" strike="noStrike" kern="1200" baseline="0">
                    <a:solidFill>
                      <a:srgbClr val="000000"/>
                    </a:solidFill>
                    <a:latin typeface="Calibri" panose="020F0502020204030204"/>
                    <a:ea typeface="Calibri" panose="020F0502020204030204"/>
                    <a:cs typeface="Calibri" panose="020F0502020204030204"/>
                  </a:defRPr>
                </a:pPr>
                <a:r>
                  <a:rPr lang="zh-CN" altLang="en-US" sz="300" b="0" i="0" u="none" strike="noStrike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</a:rPr>
                  <a:t>次   数</a:t>
                </a:r>
                <a:endParaRPr lang="zh-CN" altLang="en-US" sz="3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endParaRP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88746624"/>
        <c:crosses val="autoZero"/>
        <c:auto val="1"/>
        <c:lblAlgn val="ctr"/>
        <c:lblOffset val="100"/>
        <c:tickLblSkip val="1"/>
        <c:noMultiLvlLbl val="0"/>
      </c:catAx>
      <c:valAx>
        <c:axId val="8874662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algn="ctr"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平均值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0.00000_ " sourceLinked="1"/>
        <c:majorTickMark val="in"/>
        <c:minorTickMark val="none"/>
        <c:tickLblPos val="nextTo"/>
        <c:spPr>
          <a:ln w="3175" cap="flat" cmpd="sng" algn="ctr">
            <a:solidFill>
              <a:srgbClr val="000000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887443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均值控制图</a:t>
            </a:r>
          </a:p>
        </c:rich>
      </c:tx>
      <c:layout>
        <c:manualLayout>
          <c:xMode val="edge"/>
          <c:yMode val="edge"/>
          <c:x val="0.414444444444444"/>
          <c:y val="0.020833333333333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5222222222222"/>
          <c:y val="0.204166666666667"/>
          <c:w val="0.850472222222222"/>
          <c:h val="0.606342592592593"/>
        </c:manualLayout>
      </c:layout>
      <c:scatterChart>
        <c:scatterStyle val="lineMarker"/>
        <c:varyColors val="0"/>
        <c:ser>
          <c:idx val="0"/>
          <c:order val="0"/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yVal>
            <c:numRef>
              <c:f>Sheet1!$H$9:$H$18</c:f>
              <c:numCache>
                <c:formatCode>0.00000_ </c:formatCode>
                <c:ptCount val="10"/>
                <c:pt idx="0">
                  <c:v>597</c:v>
                </c:pt>
                <c:pt idx="1">
                  <c:v>599.2</c:v>
                </c:pt>
                <c:pt idx="2">
                  <c:v>599.4</c:v>
                </c:pt>
                <c:pt idx="3">
                  <c:v>595.4</c:v>
                </c:pt>
                <c:pt idx="4">
                  <c:v>599.2</c:v>
                </c:pt>
                <c:pt idx="5">
                  <c:v>595.8</c:v>
                </c:pt>
                <c:pt idx="6">
                  <c:v>597.2</c:v>
                </c:pt>
                <c:pt idx="7">
                  <c:v>593</c:v>
                </c:pt>
                <c:pt idx="8">
                  <c:v>595</c:v>
                </c:pt>
                <c:pt idx="9">
                  <c:v>595.6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"UCL"</c:f>
              <c:strCache>
                <c:ptCount val="1"/>
                <c:pt idx="0">
                  <c:v>UCL</c:v>
                </c:pt>
              </c:strCache>
            </c:strRef>
          </c:tx>
          <c:spPr>
            <a:ln w="19050" cap="rnd" cmpd="sng" algn="ctr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 cap="flat" cmpd="sng" algn="ctr">
                <a:solidFill>
                  <a:srgbClr val="FF0000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trendline>
            <c:spPr>
              <a:ln w="19050" cap="rnd" cmpd="sng" algn="ctr">
                <a:solidFill>
                  <a:schemeClr val="accent2"/>
                </a:solidFill>
                <a:prstDash val="sysDot"/>
                <a:round/>
              </a:ln>
              <a:effectLst/>
            </c:spPr>
            <c:trendlineType val="linear"/>
            <c:dispRSqr val="0"/>
            <c:dispEq val="0"/>
          </c:trendline>
          <c:errBars>
            <c:errDir val="y"/>
            <c:errBarType val="both"/>
            <c:errValType val="fixedVal"/>
            <c:noEndCap val="0"/>
            <c:val val="1"/>
          </c:errBars>
          <c:errBars>
            <c:errDir val="x"/>
            <c:errBarType val="plus"/>
            <c:errValType val="fixedVal"/>
            <c:noEndCap val="0"/>
            <c:val val="9"/>
            <c:spPr>
              <a:ln w="15875" cap="flat" cmpd="sng" algn="ctr">
                <a:solidFill>
                  <a:srgbClr val="FF0000"/>
                </a:solidFill>
                <a:prstDash val="dashDot"/>
                <a:round/>
              </a:ln>
            </c:spPr>
          </c:errBars>
          <c:yVal>
            <c:numRef>
              <c:f>Sheet1!$D$23</c:f>
              <c:numCache>
                <c:formatCode>0.0000_ </c:formatCode>
                <c:ptCount val="1"/>
                <c:pt idx="0">
                  <c:v>603.027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"CL"</c:f>
              <c:strCache>
                <c:ptCount val="1"/>
                <c:pt idx="0">
                  <c:v>CL</c:v>
                </c:pt>
              </c:strCache>
            </c:strRef>
          </c:tx>
          <c:spPr>
            <a:ln w="19050" cap="rnd" cmpd="sng" algn="ctr">
              <a:solidFill>
                <a:srgbClr val="9BBB59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errBars>
            <c:errDir val="y"/>
            <c:errBarType val="both"/>
            <c:errValType val="fixedVal"/>
            <c:noEndCap val="0"/>
            <c:val val="1"/>
          </c:errBars>
          <c:errBars>
            <c:errDir val="x"/>
            <c:errBarType val="plus"/>
            <c:errValType val="fixedVal"/>
            <c:noEndCap val="0"/>
            <c:val val="9"/>
            <c:spPr>
              <a:ln w="15875" cap="flat" cmpd="sng" algn="ctr">
                <a:solidFill>
                  <a:srgbClr val="92D050"/>
                </a:solidFill>
                <a:prstDash val="solid"/>
                <a:round/>
              </a:ln>
            </c:spPr>
          </c:errBars>
          <c:yVal>
            <c:numRef>
              <c:f>Sheet1!$D$22</c:f>
              <c:numCache>
                <c:formatCode>0.0000_ </c:formatCode>
                <c:ptCount val="1"/>
                <c:pt idx="0">
                  <c:v>596.68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"LCL"</c:f>
              <c:strCache>
                <c:ptCount val="1"/>
                <c:pt idx="0">
                  <c:v>LCL</c:v>
                </c:pt>
              </c:strCache>
            </c:strRef>
          </c:tx>
          <c:spPr>
            <a:ln w="19050" cap="rnd" cmpd="sng" algn="ctr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rgbClr val="FF0000"/>
              </a:solidFill>
              <a:ln w="9525" cap="flat" cmpd="sng" algn="ctr">
                <a:solidFill>
                  <a:srgbClr val="FF0000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errBars>
            <c:errDir val="y"/>
            <c:errBarType val="both"/>
            <c:errValType val="stdErr"/>
            <c:noEndCap val="1"/>
          </c:errBars>
          <c:errBars>
            <c:errDir val="x"/>
            <c:errBarType val="plus"/>
            <c:errValType val="fixedVal"/>
            <c:noEndCap val="0"/>
            <c:val val="9"/>
            <c:spPr>
              <a:ln w="15875" cap="flat" cmpd="sng" algn="ctr">
                <a:solidFill>
                  <a:srgbClr val="FF0000"/>
                </a:solidFill>
                <a:prstDash val="dashDot"/>
                <a:round/>
              </a:ln>
            </c:spPr>
          </c:errBars>
          <c:yVal>
            <c:numRef>
              <c:f>Sheet1!$D$24</c:f>
              <c:numCache>
                <c:formatCode>0.0000_ </c:formatCode>
                <c:ptCount val="1"/>
                <c:pt idx="0">
                  <c:v>590.333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326592"/>
        <c:axId val="95328128"/>
      </c:scatterChart>
      <c:valAx>
        <c:axId val="95326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5328128"/>
        <c:crosses val="autoZero"/>
        <c:crossBetween val="midCat"/>
        <c:majorUnit val="1"/>
      </c:valAx>
      <c:valAx>
        <c:axId val="95328128"/>
        <c:scaling>
          <c:orientation val="minMax"/>
          <c:max val="608"/>
          <c:min val="58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0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5326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4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val>
            <c:numRef>
              <c:f>Sheet1!$I$9:$I$18</c:f>
              <c:numCache>
                <c:formatCode>0.00000_ </c:formatCode>
                <c:ptCount val="10"/>
                <c:pt idx="0">
                  <c:v>10</c:v>
                </c:pt>
                <c:pt idx="1">
                  <c:v>6</c:v>
                </c:pt>
                <c:pt idx="2">
                  <c:v>14</c:v>
                </c:pt>
                <c:pt idx="3">
                  <c:v>12</c:v>
                </c:pt>
                <c:pt idx="4">
                  <c:v>11</c:v>
                </c:pt>
                <c:pt idx="5">
                  <c:v>13</c:v>
                </c:pt>
                <c:pt idx="6">
                  <c:v>6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376512"/>
        <c:axId val="95378048"/>
      </c:lineChart>
      <c:scatterChart>
        <c:scatterStyle val="smoothMarker"/>
        <c:varyColors val="0"/>
        <c:ser>
          <c:idx val="1"/>
          <c:order val="1"/>
          <c:tx>
            <c:strRef>
              <c:f>"CL"</c:f>
              <c:strCache>
                <c:ptCount val="1"/>
                <c:pt idx="0">
                  <c:v>CL</c:v>
                </c:pt>
              </c:strCache>
            </c:strRef>
          </c:tx>
          <c:spPr>
            <a:ln w="15875" cap="rnd" cmpd="sng" algn="ctr">
              <a:solidFill>
                <a:srgbClr val="92D05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2D050"/>
              </a:solidFill>
              <a:ln w="15875" cap="flat" cmpd="sng" algn="ctr">
                <a:solidFill>
                  <a:srgbClr val="92D050"/>
                </a:solidFill>
                <a:prstDash val="solid"/>
                <a:round/>
              </a:ln>
            </c:spPr>
          </c:marker>
          <c:dLbls>
            <c:delete val="1"/>
          </c:dLbls>
          <c:errBars>
            <c:errDir val="x"/>
            <c:errBarType val="plus"/>
            <c:errValType val="fixedVal"/>
            <c:noEndCap val="0"/>
            <c:val val="9"/>
            <c:spPr>
              <a:ln w="15875" cap="flat" cmpd="sng" algn="ctr">
                <a:solidFill>
                  <a:srgbClr val="92D050"/>
                </a:solidFill>
                <a:prstDash val="solid"/>
                <a:round/>
              </a:ln>
            </c:spPr>
          </c:errBars>
          <c:yVal>
            <c:numRef>
              <c:f>Sheet1!$D$26</c:f>
              <c:numCache>
                <c:formatCode>0.0000_ </c:formatCode>
                <c:ptCount val="1"/>
                <c:pt idx="0">
                  <c:v>11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"ucl"</c:f>
              <c:strCache>
                <c:ptCount val="1"/>
                <c:pt idx="0">
                  <c:v>ucl</c:v>
                </c:pt>
              </c:strCache>
            </c:strRef>
          </c:tx>
          <c:spPr>
            <a:ln w="15875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circle"/>
            <c:size val="7"/>
            <c:spPr>
              <a:solidFill>
                <a:srgbClr val="FF0000"/>
              </a:solidFill>
              <a:ln w="15875" cap="flat" cmpd="sng" algn="ctr">
                <a:solidFill>
                  <a:srgbClr val="FF0000"/>
                </a:solidFill>
                <a:prstDash val="solid"/>
                <a:round/>
              </a:ln>
            </c:spPr>
          </c:marker>
          <c:dLbls>
            <c:delete val="1"/>
          </c:dLbls>
          <c:errBars>
            <c:errDir val="x"/>
            <c:errBarType val="plus"/>
            <c:errValType val="fixedVal"/>
            <c:noEndCap val="0"/>
            <c:val val="9"/>
            <c:spPr>
              <a:ln w="15875" cap="flat" cmpd="sng" algn="ctr">
                <a:solidFill>
                  <a:srgbClr val="FF0000"/>
                </a:solidFill>
                <a:prstDash val="dashDot"/>
                <a:round/>
              </a:ln>
            </c:spPr>
          </c:errBars>
          <c:yVal>
            <c:numRef>
              <c:f>Sheet1!$D$27</c:f>
              <c:numCache>
                <c:formatCode>0.0000_ </c:formatCode>
                <c:ptCount val="1"/>
                <c:pt idx="0">
                  <c:v>23.265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"LCL"</c:f>
              <c:strCache>
                <c:ptCount val="1"/>
                <c:pt idx="0">
                  <c:v>LCL</c:v>
                </c:pt>
              </c:strCache>
            </c:strRef>
          </c:tx>
          <c:spPr>
            <a:ln w="15875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triangle"/>
            <c:size val="7"/>
            <c:spPr>
              <a:solidFill>
                <a:srgbClr val="FF0000"/>
              </a:solidFill>
              <a:ln w="9525" cap="flat" cmpd="sng" algn="ctr">
                <a:solidFill>
                  <a:srgbClr val="FF0000"/>
                </a:solidFill>
                <a:prstDash val="solid"/>
                <a:round/>
              </a:ln>
            </c:spPr>
          </c:marker>
          <c:dLbls>
            <c:delete val="1"/>
          </c:dLbls>
          <c:yVal>
            <c:numRef>
              <c:f>Sheet1!$D$28</c:f>
              <c:numCache>
                <c:formatCode>0.0000_ </c:formatCode>
                <c:ptCount val="1"/>
                <c:pt idx="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376512"/>
        <c:axId val="95378048"/>
      </c:scatterChart>
      <c:catAx>
        <c:axId val="953765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5378048"/>
        <c:crosses val="autoZero"/>
        <c:auto val="1"/>
        <c:lblAlgn val="ctr"/>
        <c:lblOffset val="100"/>
        <c:noMultiLvlLbl val="0"/>
      </c:catAx>
      <c:valAx>
        <c:axId val="95378048"/>
        <c:scaling>
          <c:orientation val="minMax"/>
          <c:max val="2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000_ " sourceLinked="1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5376512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9697835076792"/>
          <c:y val="0.90847913241614"/>
          <c:w val="0.323521681997372"/>
          <c:h val="0.0618136194514147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7" Type="http://schemas.openxmlformats.org/officeDocument/2006/relationships/image" Target="../media/image8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364671</xdr:colOff>
      <xdr:row>18</xdr:row>
      <xdr:rowOff>119743</xdr:rowOff>
    </xdr:from>
    <xdr:to>
      <xdr:col>5</xdr:col>
      <xdr:colOff>626019</xdr:colOff>
      <xdr:row>18</xdr:row>
      <xdr:rowOff>321129</xdr:rowOff>
    </xdr:to>
    <xdr:pic>
      <xdr:nvPicPr>
        <xdr:cNvPr id="1245" name="Picture 7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17390" y="4447540"/>
          <a:ext cx="260985" cy="201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76200</xdr:colOff>
      <xdr:row>25</xdr:row>
      <xdr:rowOff>48986</xdr:rowOff>
    </xdr:from>
    <xdr:to>
      <xdr:col>2</xdr:col>
      <xdr:colOff>342900</xdr:colOff>
      <xdr:row>25</xdr:row>
      <xdr:rowOff>244929</xdr:rowOff>
    </xdr:to>
    <xdr:pic>
      <xdr:nvPicPr>
        <xdr:cNvPr id="1246" name="Picture 14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71650" y="6767830"/>
          <a:ext cx="266700" cy="195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31</xdr:row>
      <xdr:rowOff>0</xdr:rowOff>
    </xdr:from>
    <xdr:to>
      <xdr:col>9</xdr:col>
      <xdr:colOff>0</xdr:colOff>
      <xdr:row>31</xdr:row>
      <xdr:rowOff>0</xdr:rowOff>
    </xdr:to>
    <xdr:graphicFrame>
      <xdr:nvGraphicFramePr>
        <xdr:cNvPr id="1247" name="Chart 25"/>
        <xdr:cNvGraphicFramePr/>
      </xdr:nvGraphicFramePr>
      <xdr:xfrm>
        <a:off x="0" y="8938260"/>
        <a:ext cx="8201025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16329</xdr:colOff>
      <xdr:row>31</xdr:row>
      <xdr:rowOff>0</xdr:rowOff>
    </xdr:from>
    <xdr:to>
      <xdr:col>9</xdr:col>
      <xdr:colOff>5443</xdr:colOff>
      <xdr:row>31</xdr:row>
      <xdr:rowOff>0</xdr:rowOff>
    </xdr:to>
    <xdr:graphicFrame>
      <xdr:nvGraphicFramePr>
        <xdr:cNvPr id="1248" name="Chart 26"/>
        <xdr:cNvGraphicFramePr/>
      </xdr:nvGraphicFramePr>
      <xdr:xfrm>
        <a:off x="15875" y="8938260"/>
        <a:ext cx="819023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209550</xdr:colOff>
          <xdr:row>6</xdr:row>
          <xdr:rowOff>76200</xdr:rowOff>
        </xdr:from>
        <xdr:to>
          <xdr:col>7</xdr:col>
          <xdr:colOff>438150</xdr:colOff>
          <xdr:row>7</xdr:row>
          <xdr:rowOff>85725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6000750" y="1899285"/>
              <a:ext cx="228600" cy="2667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18</xdr:row>
          <xdr:rowOff>9525</xdr:rowOff>
        </xdr:from>
        <xdr:to>
          <xdr:col>0</xdr:col>
          <xdr:colOff>542925</xdr:colOff>
          <xdr:row>18</xdr:row>
          <xdr:rowOff>342900</xdr:rowOff>
        </xdr:to>
        <xdr:sp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238125" y="4337685"/>
              <a:ext cx="304800" cy="3333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20</xdr:row>
          <xdr:rowOff>228600</xdr:rowOff>
        </xdr:from>
        <xdr:to>
          <xdr:col>2</xdr:col>
          <xdr:colOff>400050</xdr:colOff>
          <xdr:row>21</xdr:row>
          <xdr:rowOff>285750</xdr:rowOff>
        </xdr:to>
        <xdr:sp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828800" y="5299710"/>
              <a:ext cx="266700" cy="304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22</xdr:row>
          <xdr:rowOff>95250</xdr:rowOff>
        </xdr:from>
        <xdr:to>
          <xdr:col>2</xdr:col>
          <xdr:colOff>619125</xdr:colOff>
          <xdr:row>22</xdr:row>
          <xdr:rowOff>457200</xdr:rowOff>
        </xdr:to>
        <xdr:sp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752600" y="5709285"/>
              <a:ext cx="561975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23</xdr:row>
          <xdr:rowOff>47625</xdr:rowOff>
        </xdr:from>
        <xdr:to>
          <xdr:col>2</xdr:col>
          <xdr:colOff>619125</xdr:colOff>
          <xdr:row>24</xdr:row>
          <xdr:rowOff>0</xdr:rowOff>
        </xdr:to>
        <xdr:sp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752600" y="6128385"/>
              <a:ext cx="561975" cy="2952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26</xdr:row>
          <xdr:rowOff>114300</xdr:rowOff>
        </xdr:from>
        <xdr:to>
          <xdr:col>2</xdr:col>
          <xdr:colOff>419100</xdr:colOff>
          <xdr:row>27</xdr:row>
          <xdr:rowOff>0</xdr:rowOff>
        </xdr:to>
        <xdr:sp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733550" y="7157085"/>
              <a:ext cx="381000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514350</xdr:colOff>
          <xdr:row>20</xdr:row>
          <xdr:rowOff>0</xdr:rowOff>
        </xdr:from>
        <xdr:to>
          <xdr:col>1</xdr:col>
          <xdr:colOff>0</xdr:colOff>
          <xdr:row>21</xdr:row>
          <xdr:rowOff>28575</xdr:rowOff>
        </xdr:to>
        <xdr:sp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514350" y="5071110"/>
              <a:ext cx="1428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27</xdr:row>
          <xdr:rowOff>66675</xdr:rowOff>
        </xdr:from>
        <xdr:to>
          <xdr:col>2</xdr:col>
          <xdr:colOff>466725</xdr:colOff>
          <xdr:row>27</xdr:row>
          <xdr:rowOff>323850</xdr:rowOff>
        </xdr:to>
        <xdr:sp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733550" y="7499985"/>
              <a:ext cx="428625" cy="2571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1</xdr:row>
      <xdr:rowOff>0</xdr:rowOff>
    </xdr:from>
    <xdr:to>
      <xdr:col>10</xdr:col>
      <xdr:colOff>666115</xdr:colOff>
      <xdr:row>14</xdr:row>
      <xdr:rowOff>171450</xdr:rowOff>
    </xdr:to>
    <xdr:graphicFrame>
      <xdr:nvGraphicFramePr>
        <xdr:cNvPr id="4" name="图表 3"/>
        <xdr:cNvGraphicFramePr/>
      </xdr:nvGraphicFramePr>
      <xdr:xfrm>
        <a:off x="19050" y="266700"/>
        <a:ext cx="7239000" cy="25241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16</xdr:row>
      <xdr:rowOff>170815</xdr:rowOff>
    </xdr:from>
    <xdr:to>
      <xdr:col>11</xdr:col>
      <xdr:colOff>28575</xdr:colOff>
      <xdr:row>37</xdr:row>
      <xdr:rowOff>75565</xdr:rowOff>
    </xdr:to>
    <xdr:graphicFrame>
      <xdr:nvGraphicFramePr>
        <xdr:cNvPr id="6" name="图表 5"/>
        <xdr:cNvGraphicFramePr/>
      </xdr:nvGraphicFramePr>
      <xdr:xfrm>
        <a:off x="9525" y="3199765"/>
        <a:ext cx="7277100" cy="38957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333375</xdr:colOff>
      <xdr:row>34</xdr:row>
      <xdr:rowOff>28575</xdr:rowOff>
    </xdr:from>
    <xdr:to>
      <xdr:col>10</xdr:col>
      <xdr:colOff>38100</xdr:colOff>
      <xdr:row>34</xdr:row>
      <xdr:rowOff>28575</xdr:rowOff>
    </xdr:to>
    <xdr:cxnSp>
      <xdr:nvCxnSpPr>
        <xdr:cNvPr id="2" name="直接连接符 1"/>
        <xdr:cNvCxnSpPr/>
      </xdr:nvCxnSpPr>
      <xdr:spPr>
        <a:xfrm>
          <a:off x="1019175" y="6505575"/>
          <a:ext cx="5876925" cy="0"/>
        </a:xfrm>
        <a:prstGeom prst="line">
          <a:avLst/>
        </a:prstGeom>
        <a:ln w="15875" cmpd="sng">
          <a:solidFill>
            <a:srgbClr val="FF0000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0.20395</cdr:x>
      <cdr:y>0.3434</cdr:y>
    </cdr:from>
    <cdr:to>
      <cdr:x>0.20395</cdr:x>
      <cdr:y>0.3434</cdr:y>
    </cdr:to>
    <cdr:sp>
      <cdr:nvSpPr>
        <cdr:cNvPr id="2" name="直接连接符 1"/>
        <cdr:cNvSpPr/>
      </cdr:nvSpPr>
      <cdr:spPr xmlns:a="http://schemas.openxmlformats.org/drawingml/2006/main">
        <a:xfrm xmlns:a="http://schemas.openxmlformats.org/drawingml/2006/main">
          <a:off x="1476375" y="866775"/>
          <a:ext cx="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sp>
  </cdr:relSizeAnchor>
</c:userShape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image" Target="../media/image4.emf"/><Relationship Id="rId8" Type="http://schemas.openxmlformats.org/officeDocument/2006/relationships/oleObject" Target="../embeddings/oleObject4.bin"/><Relationship Id="rId7" Type="http://schemas.openxmlformats.org/officeDocument/2006/relationships/oleObject" Target="../embeddings/oleObject3.bin"/><Relationship Id="rId6" Type="http://schemas.openxmlformats.org/officeDocument/2006/relationships/image" Target="../media/image3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2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7" Type="http://schemas.openxmlformats.org/officeDocument/2006/relationships/image" Target="../media/image8.emf"/><Relationship Id="rId16" Type="http://schemas.openxmlformats.org/officeDocument/2006/relationships/oleObject" Target="../embeddings/oleObject8.bin"/><Relationship Id="rId15" Type="http://schemas.openxmlformats.org/officeDocument/2006/relationships/image" Target="../media/image7.emf"/><Relationship Id="rId14" Type="http://schemas.openxmlformats.org/officeDocument/2006/relationships/oleObject" Target="../embeddings/oleObject7.bin"/><Relationship Id="rId13" Type="http://schemas.openxmlformats.org/officeDocument/2006/relationships/image" Target="../media/image6.emf"/><Relationship Id="rId12" Type="http://schemas.openxmlformats.org/officeDocument/2006/relationships/oleObject" Target="../embeddings/oleObject6.bin"/><Relationship Id="rId11" Type="http://schemas.openxmlformats.org/officeDocument/2006/relationships/image" Target="../media/image5.emf"/><Relationship Id="rId10" Type="http://schemas.openxmlformats.org/officeDocument/2006/relationships/oleObject" Target="../embeddings/oleObject5.bin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H31" sqref="H31"/>
    </sheetView>
  </sheetViews>
  <sheetFormatPr defaultColWidth="9" defaultRowHeight="14.25"/>
  <cols>
    <col min="1" max="1" width="8.625" style="1" customWidth="1"/>
    <col min="2" max="2" width="13.625" style="1" customWidth="1"/>
    <col min="3" max="7" width="10.75" style="1" customWidth="1"/>
    <col min="8" max="8" width="13.5" style="1" customWidth="1"/>
    <col min="9" max="9" width="18.125" style="1" customWidth="1"/>
    <col min="10" max="16384" width="9" style="1"/>
  </cols>
  <sheetData>
    <row r="1" ht="20.25" spans="1:9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pans="1:9">
      <c r="A2" s="11"/>
      <c r="B2" s="11"/>
      <c r="C2" s="11"/>
      <c r="D2" s="11"/>
      <c r="E2" s="11"/>
      <c r="F2" s="11"/>
      <c r="G2" s="11"/>
      <c r="H2" s="11"/>
      <c r="I2" s="11"/>
    </row>
    <row r="3" ht="26.1" customHeight="1" spans="1:9">
      <c r="A3" s="12" t="s">
        <v>1</v>
      </c>
      <c r="B3" s="12"/>
      <c r="C3" s="12"/>
      <c r="D3" s="12"/>
      <c r="E3" s="12"/>
      <c r="F3" s="13"/>
      <c r="G3" s="13"/>
      <c r="H3" s="13"/>
      <c r="I3" s="13"/>
    </row>
    <row r="4" ht="26.1" customHeight="1" spans="1:9">
      <c r="A4" s="14" t="s">
        <v>2</v>
      </c>
      <c r="B4" s="14"/>
      <c r="C4" s="14"/>
      <c r="D4" s="14"/>
      <c r="E4" s="14"/>
      <c r="F4" s="14"/>
      <c r="G4" s="14"/>
      <c r="H4" s="14"/>
      <c r="I4" s="14"/>
    </row>
    <row r="5" ht="26.1" customHeight="1" spans="1:9">
      <c r="A5" s="14" t="s">
        <v>3</v>
      </c>
      <c r="B5" s="14"/>
      <c r="C5" s="14"/>
      <c r="D5" s="14"/>
      <c r="E5" s="14"/>
      <c r="F5" s="14"/>
      <c r="G5" s="14"/>
      <c r="H5" s="14"/>
      <c r="I5" s="14"/>
    </row>
    <row r="6" ht="30.75" customHeight="1" spans="1:9">
      <c r="A6" s="15" t="s">
        <v>4</v>
      </c>
      <c r="B6" s="16"/>
      <c r="C6" s="16"/>
      <c r="D6" s="16"/>
      <c r="E6" s="16"/>
      <c r="F6" s="16"/>
      <c r="G6" s="16"/>
      <c r="H6" s="13"/>
      <c r="I6" s="13"/>
    </row>
    <row r="7" ht="20.25" customHeight="1" spans="1:9">
      <c r="A7" s="17" t="s">
        <v>5</v>
      </c>
      <c r="B7" s="18" t="s">
        <v>6</v>
      </c>
      <c r="C7" s="18" t="s">
        <v>7</v>
      </c>
      <c r="D7" s="18"/>
      <c r="E7" s="18"/>
      <c r="F7" s="18"/>
      <c r="G7" s="18"/>
      <c r="H7" s="19"/>
      <c r="I7" s="57" t="s">
        <v>8</v>
      </c>
    </row>
    <row r="8" ht="19.5" spans="1:9">
      <c r="A8" s="20"/>
      <c r="B8" s="21" t="s">
        <v>9</v>
      </c>
      <c r="C8" s="22" t="s">
        <v>10</v>
      </c>
      <c r="D8" s="22" t="s">
        <v>11</v>
      </c>
      <c r="E8" s="22" t="s">
        <v>12</v>
      </c>
      <c r="F8" s="22" t="s">
        <v>13</v>
      </c>
      <c r="G8" s="22" t="s">
        <v>14</v>
      </c>
      <c r="H8" s="23"/>
      <c r="I8" s="58"/>
    </row>
    <row r="9" s="6" customFormat="1" ht="15.75" spans="1:15">
      <c r="A9" s="24">
        <v>1</v>
      </c>
      <c r="B9" s="24" t="s">
        <v>15</v>
      </c>
      <c r="C9" s="25">
        <v>594</v>
      </c>
      <c r="D9" s="26">
        <v>594</v>
      </c>
      <c r="E9" s="25">
        <v>601</v>
      </c>
      <c r="F9" s="25">
        <v>593</v>
      </c>
      <c r="G9" s="25">
        <v>603</v>
      </c>
      <c r="H9" s="27">
        <f>AVERAGE(C9:G9)</f>
        <v>597</v>
      </c>
      <c r="I9" s="27">
        <f>MAX(C9:G9)-MIN(C9:G9)</f>
        <v>10</v>
      </c>
      <c r="K9" s="59"/>
      <c r="L9" s="8"/>
      <c r="O9" s="60"/>
    </row>
    <row r="10" s="6" customFormat="1" ht="15.75" spans="1:15">
      <c r="A10" s="24">
        <v>2</v>
      </c>
      <c r="B10" s="24" t="s">
        <v>16</v>
      </c>
      <c r="C10" s="25">
        <v>600</v>
      </c>
      <c r="D10" s="26">
        <v>596</v>
      </c>
      <c r="E10" s="25">
        <v>600</v>
      </c>
      <c r="F10" s="25">
        <v>602</v>
      </c>
      <c r="G10" s="28">
        <v>598</v>
      </c>
      <c r="H10" s="27">
        <f t="shared" ref="H10:H18" si="0">AVERAGE(C10:G10)</f>
        <v>599.2</v>
      </c>
      <c r="I10" s="27">
        <f t="shared" ref="I10:I18" si="1">MAX(C10:G10)-MIN(C10:G10)</f>
        <v>6</v>
      </c>
      <c r="K10" s="59"/>
      <c r="L10" s="8"/>
      <c r="O10" s="60"/>
    </row>
    <row r="11" s="6" customFormat="1" ht="15.75" spans="1:15">
      <c r="A11" s="24">
        <v>3</v>
      </c>
      <c r="B11" s="24" t="s">
        <v>17</v>
      </c>
      <c r="C11" s="25">
        <v>594</v>
      </c>
      <c r="D11" s="26">
        <v>595</v>
      </c>
      <c r="E11" s="25">
        <v>608</v>
      </c>
      <c r="F11" s="25">
        <v>600</v>
      </c>
      <c r="G11" s="25">
        <v>600</v>
      </c>
      <c r="H11" s="27">
        <f t="shared" si="0"/>
        <v>599.4</v>
      </c>
      <c r="I11" s="27">
        <f t="shared" si="1"/>
        <v>14</v>
      </c>
      <c r="K11" s="59"/>
      <c r="L11" s="8"/>
      <c r="O11" s="60"/>
    </row>
    <row r="12" s="6" customFormat="1" ht="15.75" spans="1:15">
      <c r="A12" s="24">
        <v>4</v>
      </c>
      <c r="B12" s="24" t="s">
        <v>18</v>
      </c>
      <c r="C12" s="25">
        <v>589</v>
      </c>
      <c r="D12" s="26">
        <v>598</v>
      </c>
      <c r="E12" s="25">
        <v>599</v>
      </c>
      <c r="F12" s="25">
        <v>590</v>
      </c>
      <c r="G12" s="25">
        <v>601</v>
      </c>
      <c r="H12" s="27">
        <f t="shared" si="0"/>
        <v>595.4</v>
      </c>
      <c r="I12" s="27">
        <f t="shared" si="1"/>
        <v>12</v>
      </c>
      <c r="K12" s="59"/>
      <c r="L12" s="8"/>
      <c r="O12" s="60"/>
    </row>
    <row r="13" s="6" customFormat="1" ht="15.75" spans="1:15">
      <c r="A13" s="24">
        <v>5</v>
      </c>
      <c r="B13" s="24" t="s">
        <v>19</v>
      </c>
      <c r="C13" s="25">
        <v>603</v>
      </c>
      <c r="D13" s="26">
        <v>599</v>
      </c>
      <c r="E13" s="25">
        <v>600</v>
      </c>
      <c r="F13" s="25">
        <v>592</v>
      </c>
      <c r="G13" s="26">
        <v>602</v>
      </c>
      <c r="H13" s="27">
        <f t="shared" si="0"/>
        <v>599.2</v>
      </c>
      <c r="I13" s="27">
        <f t="shared" si="1"/>
        <v>11</v>
      </c>
      <c r="K13" s="59"/>
      <c r="L13" s="8"/>
      <c r="O13" s="60"/>
    </row>
    <row r="14" s="6" customFormat="1" ht="15.75" spans="1:15">
      <c r="A14" s="24">
        <v>6</v>
      </c>
      <c r="B14" s="24" t="s">
        <v>20</v>
      </c>
      <c r="C14" s="25">
        <v>597</v>
      </c>
      <c r="D14" s="25">
        <v>598</v>
      </c>
      <c r="E14" s="25">
        <v>587</v>
      </c>
      <c r="F14" s="25">
        <v>597</v>
      </c>
      <c r="G14" s="25">
        <v>600</v>
      </c>
      <c r="H14" s="27">
        <f t="shared" si="0"/>
        <v>595.8</v>
      </c>
      <c r="I14" s="27">
        <f t="shared" si="1"/>
        <v>13</v>
      </c>
      <c r="K14" s="59"/>
      <c r="L14" s="8"/>
      <c r="O14" s="60"/>
    </row>
    <row r="15" s="6" customFormat="1" ht="15.75" spans="1:15">
      <c r="A15" s="24">
        <v>7</v>
      </c>
      <c r="B15" s="24" t="s">
        <v>21</v>
      </c>
      <c r="C15" s="25">
        <v>601</v>
      </c>
      <c r="D15" s="25">
        <v>595</v>
      </c>
      <c r="E15" s="25">
        <v>597</v>
      </c>
      <c r="F15" s="25">
        <v>598</v>
      </c>
      <c r="G15" s="25">
        <v>595</v>
      </c>
      <c r="H15" s="27">
        <f t="shared" si="0"/>
        <v>597.2</v>
      </c>
      <c r="I15" s="27">
        <f t="shared" si="1"/>
        <v>6</v>
      </c>
      <c r="K15" s="59"/>
      <c r="L15" s="8"/>
      <c r="O15" s="60"/>
    </row>
    <row r="16" s="6" customFormat="1" ht="15.75" spans="1:15">
      <c r="A16" s="24">
        <v>8</v>
      </c>
      <c r="B16" s="24" t="s">
        <v>22</v>
      </c>
      <c r="C16" s="26">
        <v>594</v>
      </c>
      <c r="D16" s="26">
        <v>586</v>
      </c>
      <c r="E16" s="26">
        <v>598</v>
      </c>
      <c r="F16" s="26">
        <v>588</v>
      </c>
      <c r="G16" s="26">
        <v>599</v>
      </c>
      <c r="H16" s="27">
        <f t="shared" si="0"/>
        <v>593</v>
      </c>
      <c r="I16" s="27">
        <f t="shared" si="1"/>
        <v>13</v>
      </c>
      <c r="K16" s="59"/>
      <c r="L16" s="9"/>
      <c r="O16" s="61"/>
    </row>
    <row r="17" s="6" customFormat="1" ht="15.75" spans="1:15">
      <c r="A17" s="24">
        <v>9</v>
      </c>
      <c r="B17" s="24" t="s">
        <v>23</v>
      </c>
      <c r="C17" s="25">
        <v>594</v>
      </c>
      <c r="D17" s="25">
        <v>590</v>
      </c>
      <c r="E17" s="25">
        <v>593</v>
      </c>
      <c r="F17" s="25">
        <v>595</v>
      </c>
      <c r="G17" s="25">
        <v>603</v>
      </c>
      <c r="H17" s="27">
        <f t="shared" si="0"/>
        <v>595</v>
      </c>
      <c r="I17" s="27">
        <f t="shared" si="1"/>
        <v>13</v>
      </c>
      <c r="K17" s="59"/>
      <c r="L17" s="8"/>
      <c r="O17" s="60"/>
    </row>
    <row r="18" s="6" customFormat="1" ht="15.75" spans="1:15">
      <c r="A18" s="24">
        <v>10</v>
      </c>
      <c r="B18" s="24" t="s">
        <v>24</v>
      </c>
      <c r="C18" s="25">
        <v>594</v>
      </c>
      <c r="D18" s="25">
        <v>602</v>
      </c>
      <c r="E18" s="25">
        <v>590</v>
      </c>
      <c r="F18" s="25">
        <v>600</v>
      </c>
      <c r="G18" s="25">
        <v>592</v>
      </c>
      <c r="H18" s="27">
        <f t="shared" si="0"/>
        <v>595.6</v>
      </c>
      <c r="I18" s="27">
        <f t="shared" si="1"/>
        <v>12</v>
      </c>
      <c r="K18" s="59"/>
      <c r="L18" s="8"/>
      <c r="O18" s="60"/>
    </row>
    <row r="19" s="6" customFormat="1" ht="29.25" customHeight="1" spans="1:9">
      <c r="A19" s="29"/>
      <c r="B19" s="30">
        <f>SUM((H9+H10+H11+H12+H13+H14+H15+H16+H17+H18)/10)</f>
        <v>596.68</v>
      </c>
      <c r="C19" s="31"/>
      <c r="D19" s="32"/>
      <c r="E19" s="31"/>
      <c r="F19" s="31"/>
      <c r="G19" s="30">
        <f>SUM(I9+I10+I11+I12+I13+I14+I15+I16+I17+I18)/10</f>
        <v>11</v>
      </c>
      <c r="H19" s="31"/>
      <c r="I19" s="62"/>
    </row>
    <row r="20" s="6" customFormat="1" ht="29.25" customHeight="1" spans="1:9">
      <c r="A20" s="33" t="s">
        <v>25</v>
      </c>
      <c r="B20" s="34" t="s">
        <v>26</v>
      </c>
      <c r="C20" s="35">
        <v>0.577</v>
      </c>
      <c r="D20" s="34" t="s">
        <v>27</v>
      </c>
      <c r="E20" s="36">
        <v>2.115</v>
      </c>
      <c r="F20" s="34" t="s">
        <v>28</v>
      </c>
      <c r="G20" s="36">
        <v>0</v>
      </c>
      <c r="H20" s="37"/>
      <c r="I20" s="63"/>
    </row>
    <row r="21" ht="19.5" customHeight="1" spans="1:9">
      <c r="A21" s="38"/>
      <c r="B21" s="39" t="s">
        <v>29</v>
      </c>
      <c r="C21" s="40"/>
      <c r="D21" s="6"/>
      <c r="E21" s="6"/>
      <c r="F21" s="6"/>
      <c r="G21" s="6"/>
      <c r="H21" s="6"/>
      <c r="I21" s="6"/>
    </row>
    <row r="22" ht="23.25" customHeight="1" spans="1:9">
      <c r="A22" s="41" t="s">
        <v>30</v>
      </c>
      <c r="B22" s="42" t="s">
        <v>31</v>
      </c>
      <c r="C22" s="43"/>
      <c r="D22" s="44">
        <f>SUM(B19)</f>
        <v>596.68</v>
      </c>
      <c r="E22" s="45" t="s">
        <v>32</v>
      </c>
      <c r="F22" s="46"/>
      <c r="G22" s="46"/>
      <c r="H22" s="46"/>
      <c r="I22" s="46"/>
    </row>
    <row r="23" ht="36.75" customHeight="1" spans="1:10">
      <c r="A23" s="41" t="s">
        <v>33</v>
      </c>
      <c r="B23" s="42" t="s">
        <v>34</v>
      </c>
      <c r="C23" s="43"/>
      <c r="D23" s="47">
        <f>SUM(D22+C20*G19)</f>
        <v>603.027</v>
      </c>
      <c r="E23" s="48" t="s">
        <v>32</v>
      </c>
      <c r="F23" s="48"/>
      <c r="G23" s="48"/>
      <c r="H23" s="48"/>
      <c r="I23" s="48"/>
      <c r="J23" s="64"/>
    </row>
    <row r="24" ht="27" customHeight="1" spans="1:9">
      <c r="A24" s="41" t="s">
        <v>35</v>
      </c>
      <c r="B24" s="42" t="s">
        <v>36</v>
      </c>
      <c r="C24" s="6"/>
      <c r="D24" s="47">
        <f>SUM(D22-C20*G19)</f>
        <v>590.333</v>
      </c>
      <c r="E24" s="48" t="s">
        <v>32</v>
      </c>
      <c r="F24" s="48"/>
      <c r="G24" s="48"/>
      <c r="H24" s="48"/>
      <c r="I24" s="46"/>
    </row>
    <row r="25" ht="23.25" customHeight="1" spans="1:9">
      <c r="A25" s="49" t="s">
        <v>8</v>
      </c>
      <c r="B25" s="50" t="s">
        <v>29</v>
      </c>
      <c r="D25" s="6"/>
      <c r="E25" s="6"/>
      <c r="F25" s="6"/>
      <c r="G25" s="6"/>
      <c r="H25" s="6"/>
      <c r="I25" s="6"/>
    </row>
    <row r="26" ht="25.5" customHeight="1" spans="1:9">
      <c r="A26" s="41" t="s">
        <v>30</v>
      </c>
      <c r="B26" s="51" t="s">
        <v>31</v>
      </c>
      <c r="D26" s="44">
        <f>SUM(G19)</f>
        <v>11</v>
      </c>
      <c r="E26" s="45" t="s">
        <v>32</v>
      </c>
      <c r="F26" s="46"/>
      <c r="G26" s="6"/>
      <c r="H26" s="6"/>
      <c r="I26" s="6"/>
    </row>
    <row r="27" ht="30.75" customHeight="1" spans="1:9">
      <c r="A27" s="41" t="s">
        <v>33</v>
      </c>
      <c r="B27" s="42" t="s">
        <v>34</v>
      </c>
      <c r="D27" s="44">
        <f>SUM(E20*G19)</f>
        <v>23.265</v>
      </c>
      <c r="E27" s="52" t="s">
        <v>32</v>
      </c>
      <c r="F27" s="53"/>
      <c r="G27" s="6"/>
      <c r="H27" s="54"/>
      <c r="I27" s="54"/>
    </row>
    <row r="28" ht="29.25" customHeight="1" spans="1:9">
      <c r="A28" s="41" t="s">
        <v>35</v>
      </c>
      <c r="B28" s="42" t="s">
        <v>36</v>
      </c>
      <c r="D28" s="47">
        <f>G20*G19</f>
        <v>0</v>
      </c>
      <c r="E28" s="55" t="s">
        <v>32</v>
      </c>
      <c r="F28" s="46"/>
      <c r="G28" s="6"/>
      <c r="H28" s="54"/>
      <c r="I28" s="54"/>
    </row>
    <row r="29" ht="33.75" customHeight="1" spans="1:9">
      <c r="A29" s="56" t="s">
        <v>37</v>
      </c>
      <c r="B29" s="7"/>
      <c r="C29" s="7"/>
      <c r="D29" s="7"/>
      <c r="E29" s="7"/>
      <c r="F29" s="7"/>
      <c r="G29" s="7"/>
      <c r="H29" s="7"/>
      <c r="I29" s="7"/>
    </row>
    <row r="30" ht="27.75" customHeight="1" spans="1:9">
      <c r="A30" s="56" t="s">
        <v>38</v>
      </c>
      <c r="B30" s="56"/>
      <c r="C30" s="56"/>
      <c r="D30" s="56"/>
      <c r="E30" s="56"/>
      <c r="F30" s="56"/>
      <c r="G30" s="56"/>
      <c r="H30" s="56"/>
      <c r="I30" s="56"/>
    </row>
    <row r="31" ht="27.75" customHeight="1" spans="5:8">
      <c r="E31" s="12"/>
      <c r="F31" s="12" t="s">
        <v>39</v>
      </c>
      <c r="G31" s="12"/>
      <c r="H31" s="12"/>
    </row>
    <row r="34" ht="15.75" spans="1:1">
      <c r="A34" s="44"/>
    </row>
  </sheetData>
  <mergeCells count="13">
    <mergeCell ref="A1:I1"/>
    <mergeCell ref="A4:I4"/>
    <mergeCell ref="A5:I5"/>
    <mergeCell ref="C7:G7"/>
    <mergeCell ref="B21:C21"/>
    <mergeCell ref="H23:I23"/>
    <mergeCell ref="H27:I27"/>
    <mergeCell ref="H28:I28"/>
    <mergeCell ref="A29:I29"/>
    <mergeCell ref="A30:I30"/>
    <mergeCell ref="A7:A8"/>
    <mergeCell ref="H7:H8"/>
    <mergeCell ref="I7:I8"/>
  </mergeCells>
  <pageMargins left="0.9" right="0.35" top="0.39" bottom="0.39" header="0.51" footer="0.51"/>
  <pageSetup paperSize="9" orientation="portrait"/>
  <headerFooter alignWithMargins="0"/>
  <drawing r:id="rId1"/>
  <legacyDrawing r:id="rId2"/>
  <oleObjects>
    <mc:AlternateContent xmlns:mc="http://schemas.openxmlformats.org/markup-compatibility/2006">
      <mc:Choice Requires="x14">
        <oleObject shapeId="1025" progId="Equation.3" r:id="rId3">
          <objectPr defaultSize="0" r:id="rId4">
            <anchor moveWithCells="1" sizeWithCells="1">
              <from>
                <xdr:col>7</xdr:col>
                <xdr:colOff>209550</xdr:colOff>
                <xdr:row>6</xdr:row>
                <xdr:rowOff>76200</xdr:rowOff>
              </from>
              <to>
                <xdr:col>7</xdr:col>
                <xdr:colOff>438150</xdr:colOff>
                <xdr:row>7</xdr:row>
                <xdr:rowOff>85725</xdr:rowOff>
              </to>
            </anchor>
          </objectPr>
        </oleObject>
      </mc:Choice>
      <mc:Fallback>
        <oleObject shapeId="1025" progId="Equation.3" r:id="rId3"/>
      </mc:Fallback>
    </mc:AlternateContent>
    <mc:AlternateContent xmlns:mc="http://schemas.openxmlformats.org/markup-compatibility/2006">
      <mc:Choice Requires="x14">
        <oleObject shapeId="1029" progId="Equation.3" r:id="rId5">
          <objectPr defaultSize="0" r:id="rId6">
            <anchor moveWithCells="1">
              <from>
                <xdr:col>0</xdr:col>
                <xdr:colOff>238125</xdr:colOff>
                <xdr:row>18</xdr:row>
                <xdr:rowOff>9525</xdr:rowOff>
              </from>
              <to>
                <xdr:col>0</xdr:col>
                <xdr:colOff>542925</xdr:colOff>
                <xdr:row>18</xdr:row>
                <xdr:rowOff>342900</xdr:rowOff>
              </to>
            </anchor>
          </objectPr>
        </oleObject>
      </mc:Choice>
      <mc:Fallback>
        <oleObject shapeId="1029" progId="Equation.3" r:id="rId5"/>
      </mc:Fallback>
    </mc:AlternateContent>
    <mc:AlternateContent xmlns:mc="http://schemas.openxmlformats.org/markup-compatibility/2006">
      <mc:Choice Requires="x14">
        <oleObject shapeId="1034" progId="Equation.3" r:id="rId7">
          <objectPr defaultSize="0" r:id="rId6">
            <anchor moveWithCells="1">
              <from>
                <xdr:col>2</xdr:col>
                <xdr:colOff>133350</xdr:colOff>
                <xdr:row>20</xdr:row>
                <xdr:rowOff>228600</xdr:rowOff>
              </from>
              <to>
                <xdr:col>2</xdr:col>
                <xdr:colOff>400050</xdr:colOff>
                <xdr:row>21</xdr:row>
                <xdr:rowOff>285750</xdr:rowOff>
              </to>
            </anchor>
          </objectPr>
        </oleObject>
      </mc:Choice>
      <mc:Fallback>
        <oleObject shapeId="1034" progId="Equation.3" r:id="rId7"/>
      </mc:Fallback>
    </mc:AlternateContent>
    <mc:AlternateContent xmlns:mc="http://schemas.openxmlformats.org/markup-compatibility/2006">
      <mc:Choice Requires="x14">
        <oleObject shapeId="1035" progId="Equation.3" r:id="rId8">
          <objectPr defaultSize="0" r:id="rId9">
            <anchor moveWithCells="1">
              <from>
                <xdr:col>2</xdr:col>
                <xdr:colOff>57150</xdr:colOff>
                <xdr:row>22</xdr:row>
                <xdr:rowOff>95250</xdr:rowOff>
              </from>
              <to>
                <xdr:col>2</xdr:col>
                <xdr:colOff>619125</xdr:colOff>
                <xdr:row>22</xdr:row>
                <xdr:rowOff>457200</xdr:rowOff>
              </to>
            </anchor>
          </objectPr>
        </oleObject>
      </mc:Choice>
      <mc:Fallback>
        <oleObject shapeId="1035" progId="Equation.3" r:id="rId8"/>
      </mc:Fallback>
    </mc:AlternateContent>
    <mc:AlternateContent xmlns:mc="http://schemas.openxmlformats.org/markup-compatibility/2006">
      <mc:Choice Requires="x14">
        <oleObject shapeId="1037" progId="Equation.3" r:id="rId10">
          <objectPr defaultSize="0" r:id="rId11">
            <anchor moveWithCells="1">
              <from>
                <xdr:col>2</xdr:col>
                <xdr:colOff>57150</xdr:colOff>
                <xdr:row>23</xdr:row>
                <xdr:rowOff>47625</xdr:rowOff>
              </from>
              <to>
                <xdr:col>2</xdr:col>
                <xdr:colOff>619125</xdr:colOff>
                <xdr:row>24</xdr:row>
                <xdr:rowOff>0</xdr:rowOff>
              </to>
            </anchor>
          </objectPr>
        </oleObject>
      </mc:Choice>
      <mc:Fallback>
        <oleObject shapeId="1037" progId="Equation.3" r:id="rId10"/>
      </mc:Fallback>
    </mc:AlternateContent>
    <mc:AlternateContent xmlns:mc="http://schemas.openxmlformats.org/markup-compatibility/2006">
      <mc:Choice Requires="x14">
        <oleObject shapeId="1039" progId="Equation.3" r:id="rId12">
          <objectPr defaultSize="0" r:id="rId13">
            <anchor moveWithCells="1">
              <from>
                <xdr:col>2</xdr:col>
                <xdr:colOff>38100</xdr:colOff>
                <xdr:row>26</xdr:row>
                <xdr:rowOff>114300</xdr:rowOff>
              </from>
              <to>
                <xdr:col>2</xdr:col>
                <xdr:colOff>419100</xdr:colOff>
                <xdr:row>27</xdr:row>
                <xdr:rowOff>0</xdr:rowOff>
              </to>
            </anchor>
          </objectPr>
        </oleObject>
      </mc:Choice>
      <mc:Fallback>
        <oleObject shapeId="1039" progId="Equation.3" r:id="rId12"/>
      </mc:Fallback>
    </mc:AlternateContent>
    <mc:AlternateContent xmlns:mc="http://schemas.openxmlformats.org/markup-compatibility/2006">
      <mc:Choice Requires="x14">
        <oleObject shapeId="1041" progId="Equation.3" r:id="rId14">
          <objectPr defaultSize="0" r:id="rId15">
            <anchor moveWithCells="1" sizeWithCells="1">
              <from>
                <xdr:col>0</xdr:col>
                <xdr:colOff>514350</xdr:colOff>
                <xdr:row>20</xdr:row>
                <xdr:rowOff>0</xdr:rowOff>
              </from>
              <to>
                <xdr:col>1</xdr:col>
                <xdr:colOff>0</xdr:colOff>
                <xdr:row>21</xdr:row>
                <xdr:rowOff>28575</xdr:rowOff>
              </to>
            </anchor>
          </objectPr>
        </oleObject>
      </mc:Choice>
      <mc:Fallback>
        <oleObject shapeId="1041" progId="Equation.3" r:id="rId14"/>
      </mc:Fallback>
    </mc:AlternateContent>
    <mc:AlternateContent xmlns:mc="http://schemas.openxmlformats.org/markup-compatibility/2006">
      <mc:Choice Requires="x14">
        <oleObject shapeId="1042" progId="Equation.3" r:id="rId16">
          <objectPr defaultSize="0" r:id="rId17">
            <anchor moveWithCells="1">
              <from>
                <xdr:col>2</xdr:col>
                <xdr:colOff>38100</xdr:colOff>
                <xdr:row>27</xdr:row>
                <xdr:rowOff>66675</xdr:rowOff>
              </from>
              <to>
                <xdr:col>2</xdr:col>
                <xdr:colOff>466725</xdr:colOff>
                <xdr:row>27</xdr:row>
                <xdr:rowOff>323850</xdr:rowOff>
              </to>
            </anchor>
          </objectPr>
        </oleObject>
      </mc:Choice>
      <mc:Fallback>
        <oleObject shapeId="1042" progId="Equation.3" r:id="rId1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workbookViewId="0">
      <selection activeCell="L32" sqref="L32"/>
    </sheetView>
  </sheetViews>
  <sheetFormatPr defaultColWidth="9" defaultRowHeight="14.25"/>
  <cols>
    <col min="11" max="11" width="5.25" customWidth="1"/>
    <col min="12" max="12" width="13.75" customWidth="1"/>
  </cols>
  <sheetData>
    <row r="1" s="1" customFormat="1" ht="21" customHeight="1" spans="1:13">
      <c r="A1" s="2" t="s">
        <v>40</v>
      </c>
      <c r="B1" s="3"/>
      <c r="C1" s="3"/>
      <c r="D1" s="3"/>
      <c r="E1" s="3"/>
      <c r="F1" s="3"/>
      <c r="G1" s="3"/>
      <c r="H1" s="3"/>
      <c r="I1" s="3"/>
      <c r="J1" s="3"/>
      <c r="K1" s="3"/>
      <c r="L1" s="5"/>
      <c r="M1" s="5"/>
    </row>
    <row r="2" s="1" customFormat="1"/>
    <row r="3" s="1" customFormat="1"/>
    <row r="4" s="1" customFormat="1" spans="12:14">
      <c r="L4" s="6" t="s">
        <v>41</v>
      </c>
      <c r="N4" s="6"/>
    </row>
    <row r="5" s="1" customFormat="1" spans="14:14">
      <c r="N5" s="6"/>
    </row>
    <row r="6" s="1" customFormat="1" spans="14:14">
      <c r="N6" s="6"/>
    </row>
    <row r="7" s="1" customFormat="1" spans="14:14">
      <c r="N7" s="6"/>
    </row>
    <row r="8" s="1" customFormat="1" spans="14:14">
      <c r="N8" s="6"/>
    </row>
    <row r="9" s="1" customFormat="1" spans="12:14">
      <c r="L9" s="7" t="s">
        <v>42</v>
      </c>
      <c r="N9" s="6"/>
    </row>
    <row r="10" s="1" customFormat="1" spans="14:14">
      <c r="N10" s="6"/>
    </row>
    <row r="11" s="1" customFormat="1" spans="14:14">
      <c r="N11" s="6"/>
    </row>
    <row r="12" s="1" customFormat="1" spans="14:14">
      <c r="N12" s="6"/>
    </row>
    <row r="13" s="1" customFormat="1" spans="12:14">
      <c r="L13" s="6" t="s">
        <v>43</v>
      </c>
      <c r="N13" s="6"/>
    </row>
    <row r="14" s="1" customFormat="1"/>
    <row r="15" s="1" customFormat="1"/>
    <row r="16" s="1" customFormat="1" ht="18" customHeight="1"/>
    <row r="17" s="1" customFormat="1" spans="6:8">
      <c r="F17" s="4" t="s">
        <v>44</v>
      </c>
      <c r="G17" s="4"/>
      <c r="H17" s="4"/>
    </row>
    <row r="18" s="1" customFormat="1"/>
    <row r="19" s="1" customFormat="1" spans="12:12">
      <c r="L19" s="6" t="s">
        <v>45</v>
      </c>
    </row>
    <row r="20" s="1" customFormat="1" ht="15.75" spans="14:14">
      <c r="N20" s="8"/>
    </row>
    <row r="21" s="1" customFormat="1" ht="15.75" spans="14:14">
      <c r="N21" s="8"/>
    </row>
    <row r="22" s="1" customFormat="1" ht="15.75" spans="14:14">
      <c r="N22" s="8"/>
    </row>
    <row r="23" s="1" customFormat="1" ht="15.75" spans="12:14">
      <c r="L23" s="7" t="s">
        <v>46</v>
      </c>
      <c r="N23" s="8"/>
    </row>
    <row r="24" s="1" customFormat="1" ht="15.75" spans="14:14">
      <c r="N24" s="8"/>
    </row>
    <row r="25" s="1" customFormat="1" ht="15.75" spans="14:14">
      <c r="N25" s="8"/>
    </row>
    <row r="26" s="1" customFormat="1" ht="15.75" spans="14:14">
      <c r="N26" s="8"/>
    </row>
    <row r="27" s="1" customFormat="1" ht="15.75" spans="12:14">
      <c r="L27" s="1" t="s">
        <v>47</v>
      </c>
      <c r="N27" s="9"/>
    </row>
    <row r="28" s="1" customFormat="1" ht="15.75" spans="14:14">
      <c r="N28" s="8"/>
    </row>
    <row r="29" s="1" customFormat="1" ht="15.75" spans="14:14">
      <c r="N29" s="8"/>
    </row>
    <row r="30" s="1" customFormat="1"/>
    <row r="31" s="1" customFormat="1"/>
    <row r="32" s="1" customFormat="1"/>
    <row r="33" s="1" customFormat="1"/>
    <row r="34" s="1" customFormat="1"/>
    <row r="35" s="1" customFormat="1"/>
  </sheetData>
  <mergeCells count="2">
    <mergeCell ref="A1:K1"/>
    <mergeCell ref="F17:H17"/>
  </mergeCells>
  <pageMargins left="1.14" right="0.75" top="0.71" bottom="0.63" header="0.51" footer="0.51"/>
  <pageSetup paperSize="9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dcterms:created xsi:type="dcterms:W3CDTF">1996-12-17T01:32:00Z</dcterms:created>
  <cp:lastPrinted>2012-09-28T00:26:00Z</cp:lastPrinted>
  <dcterms:modified xsi:type="dcterms:W3CDTF">2020-01-08T06:25:24Z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